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2\ПРОЕКТ РІШЕННЯ\"/>
    </mc:Choice>
  </mc:AlternateContent>
  <bookViews>
    <workbookView xWindow="0" yWindow="30" windowWidth="7485" windowHeight="4140"/>
  </bookViews>
  <sheets>
    <sheet name="Бюджет" sheetId="6" r:id="rId1"/>
  </sheets>
  <calcPr calcId="152511"/>
</workbook>
</file>

<file path=xl/calcChain.xml><?xml version="1.0" encoding="utf-8"?>
<calcChain xmlns="http://schemas.openxmlformats.org/spreadsheetml/2006/main">
  <c r="O18" i="6" l="1"/>
  <c r="N18" i="6"/>
  <c r="M18" i="6"/>
  <c r="L18" i="6"/>
  <c r="H18" i="6"/>
  <c r="O17" i="6"/>
  <c r="N17" i="6"/>
  <c r="M17" i="6"/>
  <c r="M16" i="6" s="1"/>
  <c r="L17" i="6"/>
  <c r="H17" i="6"/>
  <c r="P17" i="6" s="1"/>
  <c r="O16" i="6"/>
  <c r="L16" i="6"/>
  <c r="K16" i="6"/>
  <c r="J16" i="6"/>
  <c r="I16" i="6"/>
  <c r="G16" i="6"/>
  <c r="F16" i="6"/>
  <c r="E16" i="6"/>
  <c r="O15" i="6"/>
  <c r="N15" i="6"/>
  <c r="M15" i="6"/>
  <c r="L15" i="6"/>
  <c r="H15" i="6"/>
  <c r="P15" i="6" s="1"/>
  <c r="O14" i="6"/>
  <c r="N14" i="6"/>
  <c r="M14" i="6"/>
  <c r="L14" i="6"/>
  <c r="H14" i="6"/>
  <c r="P14" i="6" s="1"/>
  <c r="O13" i="6"/>
  <c r="O19" i="6" s="1"/>
  <c r="L13" i="6"/>
  <c r="K13" i="6"/>
  <c r="K19" i="6" s="1"/>
  <c r="J13" i="6"/>
  <c r="I13" i="6"/>
  <c r="I19" i="6" s="1"/>
  <c r="G13" i="6"/>
  <c r="G19" i="6" s="1"/>
  <c r="F13" i="6"/>
  <c r="E13" i="6"/>
  <c r="J19" i="6" l="1"/>
  <c r="N16" i="6"/>
  <c r="F19" i="6"/>
  <c r="L19" i="6"/>
  <c r="P18" i="6"/>
  <c r="P16" i="6" s="1"/>
  <c r="N13" i="6"/>
  <c r="N19" i="6" s="1"/>
  <c r="M13" i="6"/>
  <c r="M19" i="6" s="1"/>
  <c r="E19" i="6"/>
  <c r="P13" i="6"/>
  <c r="H13" i="6"/>
  <c r="H16" i="6"/>
  <c r="H19" i="6" l="1"/>
  <c r="P19" i="6"/>
</calcChain>
</file>

<file path=xl/sharedStrings.xml><?xml version="1.0" encoding="utf-8"?>
<sst xmlns="http://schemas.openxmlformats.org/spreadsheetml/2006/main" count="38" uniqueCount="28">
  <si>
    <t>(грн.)</t>
  </si>
  <si>
    <t>Надання кредитів</t>
  </si>
  <si>
    <t>Повернення кредитів</t>
  </si>
  <si>
    <t>Кредитування - всього</t>
  </si>
  <si>
    <t xml:space="preserve"> Cпеціальний фонд</t>
  </si>
  <si>
    <t xml:space="preserve">РАЗОМ </t>
  </si>
  <si>
    <t xml:space="preserve">Всього </t>
  </si>
  <si>
    <t xml:space="preserve">Загальний фонд </t>
  </si>
  <si>
    <t xml:space="preserve">у т.ч. бюджет розвитку </t>
  </si>
  <si>
    <t xml:space="preserve">до рішення міської ради 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</si>
  <si>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</si>
  <si>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</si>
  <si>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</si>
  <si>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</si>
  <si>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</si>
  <si>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</si>
  <si>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 xml:space="preserve">Повернення  пільгових довгострокових кредитів, наданих молодим сім’ям та одиноким молодим громадянам на будівництво/ придбання житла  </t>
  </si>
  <si>
    <t>Усього</t>
  </si>
  <si>
    <t>Управління капітального будівництва та житлово-комунального господарства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</si>
  <si>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</si>
  <si>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>(код бюджету)</t>
  </si>
  <si>
    <t>Додаток 4</t>
  </si>
  <si>
    <t>Довгострокові кредити індивідуальним забудовникам житла на селі та їх повернення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</si>
  <si>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</si>
  <si>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</si>
  <si>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03559000000</t>
  </si>
  <si>
    <t>"Про бюджет Ковельської міської територіальної громади на 2022 рік"</t>
  </si>
  <si>
    <t>Кредитування бюджету Ковельської міської територіальної грмади у 2022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</si>
</sst>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NumberFormat="1" applyFont="1" applyFill="1" applyBorder="1" applyAlignment="1" applyProtection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4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9" fillId="0" borderId="3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 shrinkToFit="1"/>
    </xf>
    <xf numFmtId="0" fontId="1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3" fontId="14" fillId="0" borderId="0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/>
    <xf numFmtId="0" fontId="12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15" fillId="0" borderId="0" xfId="0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E13" sqref="E13"/>
    </sheetView>
  </sheetViews>
  <sheetFormatPr defaultColWidth="11.42578125" defaultRowHeight="12.75" x14ac:dyDescent="0.2"/>
  <cols>
    <col min="1" max="3" width="12.28515625" style="1" customWidth="1"/>
    <col min="4" max="4" width="35.140625" style="1" customWidth="1"/>
    <col min="5" max="16" width="11.42578125" style="1" customWidth="1"/>
    <col min="17" max="16384" width="11.42578125" style="1"/>
  </cols>
  <sheetData>
    <row r="1" spans="1:16" x14ac:dyDescent="0.2">
      <c r="M1" s="29" t="s">
        <v>21</v>
      </c>
      <c r="N1" s="29"/>
      <c r="O1" s="29"/>
      <c r="P1" s="29"/>
    </row>
    <row r="2" spans="1:16" ht="15" customHeight="1" x14ac:dyDescent="0.2">
      <c r="H2" s="2"/>
      <c r="M2" s="30" t="s">
        <v>9</v>
      </c>
      <c r="N2" s="30"/>
      <c r="O2" s="30"/>
      <c r="P2" s="30"/>
    </row>
    <row r="3" spans="1:16" ht="26.25" customHeight="1" x14ac:dyDescent="0.2">
      <c r="M3" s="41" t="s">
        <v>26</v>
      </c>
      <c r="N3" s="41"/>
      <c r="O3" s="41"/>
      <c r="P3" s="41"/>
    </row>
    <row r="4" spans="1:16" ht="26.25" customHeight="1" x14ac:dyDescent="0.2">
      <c r="M4" s="27"/>
      <c r="N4" s="27"/>
      <c r="O4" s="27"/>
      <c r="P4" s="27"/>
    </row>
    <row r="5" spans="1:16" ht="18.75" x14ac:dyDescent="0.3">
      <c r="A5" s="31" t="s">
        <v>27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5.75" x14ac:dyDescent="0.25">
      <c r="A6" s="20"/>
      <c r="B6" s="20"/>
      <c r="C6" s="20"/>
      <c r="D6" s="20"/>
      <c r="E6" s="20"/>
      <c r="F6" s="20"/>
      <c r="G6" s="23" t="s">
        <v>25</v>
      </c>
      <c r="H6" s="20"/>
      <c r="I6" s="20"/>
      <c r="J6" s="20"/>
      <c r="K6" s="20"/>
      <c r="L6" s="20"/>
      <c r="M6" s="20"/>
      <c r="N6" s="20"/>
      <c r="O6" s="20"/>
      <c r="P6" s="20"/>
    </row>
    <row r="7" spans="1:16" x14ac:dyDescent="0.2">
      <c r="G7" s="16" t="s">
        <v>20</v>
      </c>
      <c r="P7" s="3" t="s">
        <v>0</v>
      </c>
    </row>
    <row r="8" spans="1:16" ht="23.25" customHeight="1" x14ac:dyDescent="0.2">
      <c r="A8" s="32" t="s">
        <v>10</v>
      </c>
      <c r="B8" s="35" t="s">
        <v>11</v>
      </c>
      <c r="C8" s="35" t="s">
        <v>12</v>
      </c>
      <c r="D8" s="38" t="s">
        <v>13</v>
      </c>
      <c r="E8" s="28" t="s">
        <v>1</v>
      </c>
      <c r="F8" s="28"/>
      <c r="G8" s="28"/>
      <c r="H8" s="28"/>
      <c r="I8" s="42" t="s">
        <v>2</v>
      </c>
      <c r="J8" s="42"/>
      <c r="K8" s="42"/>
      <c r="L8" s="42"/>
      <c r="M8" s="42" t="s">
        <v>3</v>
      </c>
      <c r="N8" s="42"/>
      <c r="O8" s="42"/>
      <c r="P8" s="42"/>
    </row>
    <row r="9" spans="1:16" ht="18.75" customHeight="1" x14ac:dyDescent="0.2">
      <c r="A9" s="33"/>
      <c r="B9" s="36"/>
      <c r="C9" s="36"/>
      <c r="D9" s="39"/>
      <c r="E9" s="28" t="s">
        <v>7</v>
      </c>
      <c r="F9" s="28" t="s">
        <v>4</v>
      </c>
      <c r="G9" s="28"/>
      <c r="H9" s="28" t="s">
        <v>5</v>
      </c>
      <c r="I9" s="28" t="s">
        <v>7</v>
      </c>
      <c r="J9" s="28" t="s">
        <v>4</v>
      </c>
      <c r="K9" s="28"/>
      <c r="L9" s="28" t="s">
        <v>5</v>
      </c>
      <c r="M9" s="28" t="s">
        <v>7</v>
      </c>
      <c r="N9" s="28" t="s">
        <v>4</v>
      </c>
      <c r="O9" s="28"/>
      <c r="P9" s="28" t="s">
        <v>5</v>
      </c>
    </row>
    <row r="10" spans="1:16" ht="75.75" customHeight="1" x14ac:dyDescent="0.2">
      <c r="A10" s="34"/>
      <c r="B10" s="37"/>
      <c r="C10" s="37"/>
      <c r="D10" s="40"/>
      <c r="E10" s="28"/>
      <c r="F10" s="26" t="s">
        <v>6</v>
      </c>
      <c r="G10" s="26" t="s">
        <v>8</v>
      </c>
      <c r="H10" s="28"/>
      <c r="I10" s="28"/>
      <c r="J10" s="26" t="s">
        <v>6</v>
      </c>
      <c r="K10" s="26" t="s">
        <v>8</v>
      </c>
      <c r="L10" s="28"/>
      <c r="M10" s="28"/>
      <c r="N10" s="26" t="s">
        <v>6</v>
      </c>
      <c r="O10" s="26" t="s">
        <v>8</v>
      </c>
      <c r="P10" s="28"/>
    </row>
    <row r="11" spans="1:16" ht="15.75" customHeight="1" x14ac:dyDescent="0.2">
      <c r="A11" s="7">
        <v>1</v>
      </c>
      <c r="B11" s="7">
        <v>2</v>
      </c>
      <c r="C11" s="7">
        <v>3</v>
      </c>
      <c r="D11" s="8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</row>
    <row r="12" spans="1:16" s="15" customFormat="1" ht="42.75" x14ac:dyDescent="0.2">
      <c r="A12" s="12">
        <v>1210000</v>
      </c>
      <c r="B12" s="12"/>
      <c r="C12" s="12"/>
      <c r="D12" s="13" t="s">
        <v>18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s="11" customFormat="1" ht="51" x14ac:dyDescent="0.2">
      <c r="A13" s="17">
        <v>1218820</v>
      </c>
      <c r="B13" s="17">
        <v>8820</v>
      </c>
      <c r="C13" s="17"/>
      <c r="D13" s="18" t="s">
        <v>14</v>
      </c>
      <c r="E13" s="43">
        <f t="shared" ref="E13:M13" si="0">E14+E15</f>
        <v>476000</v>
      </c>
      <c r="F13" s="43">
        <f t="shared" si="0"/>
        <v>124000</v>
      </c>
      <c r="G13" s="43">
        <f t="shared" si="0"/>
        <v>0</v>
      </c>
      <c r="H13" s="43">
        <f t="shared" si="0"/>
        <v>600000</v>
      </c>
      <c r="I13" s="43">
        <f t="shared" si="0"/>
        <v>0</v>
      </c>
      <c r="J13" s="43">
        <f t="shared" si="0"/>
        <v>-124000</v>
      </c>
      <c r="K13" s="43">
        <f t="shared" si="0"/>
        <v>0</v>
      </c>
      <c r="L13" s="43">
        <f t="shared" si="0"/>
        <v>-124000</v>
      </c>
      <c r="M13" s="43">
        <f t="shared" si="0"/>
        <v>476000</v>
      </c>
      <c r="N13" s="43">
        <f>N14+N15</f>
        <v>0</v>
      </c>
      <c r="O13" s="43">
        <f t="shared" ref="O13:P13" si="1">O14+O15</f>
        <v>0</v>
      </c>
      <c r="P13" s="43">
        <f t="shared" si="1"/>
        <v>476000</v>
      </c>
    </row>
    <row r="14" spans="1:16" s="4" customFormat="1" ht="60" x14ac:dyDescent="0.25">
      <c r="A14" s="5">
        <v>1218821</v>
      </c>
      <c r="B14" s="5">
        <v>8821</v>
      </c>
      <c r="C14" s="5">
        <v>1060</v>
      </c>
      <c r="D14" s="6" t="s">
        <v>15</v>
      </c>
      <c r="E14" s="10">
        <v>476000</v>
      </c>
      <c r="F14" s="10">
        <v>124000</v>
      </c>
      <c r="G14" s="10"/>
      <c r="H14" s="10">
        <f>E14+F14</f>
        <v>600000</v>
      </c>
      <c r="I14" s="10"/>
      <c r="J14" s="10"/>
      <c r="K14" s="10"/>
      <c r="L14" s="10">
        <f>I14+J14</f>
        <v>0</v>
      </c>
      <c r="M14" s="10">
        <f>E14+I14</f>
        <v>476000</v>
      </c>
      <c r="N14" s="10">
        <f t="shared" ref="N14:P15" si="2">F14+J14</f>
        <v>124000</v>
      </c>
      <c r="O14" s="10">
        <f t="shared" si="2"/>
        <v>0</v>
      </c>
      <c r="P14" s="10">
        <f t="shared" si="2"/>
        <v>600000</v>
      </c>
    </row>
    <row r="15" spans="1:16" s="4" customFormat="1" ht="75" x14ac:dyDescent="0.25">
      <c r="A15" s="5">
        <v>1218822</v>
      </c>
      <c r="B15" s="5">
        <v>8822</v>
      </c>
      <c r="C15" s="5">
        <v>1060</v>
      </c>
      <c r="D15" s="6" t="s">
        <v>16</v>
      </c>
      <c r="E15" s="10"/>
      <c r="F15" s="10"/>
      <c r="G15" s="10"/>
      <c r="H15" s="10">
        <f>E15+F15</f>
        <v>0</v>
      </c>
      <c r="I15" s="10"/>
      <c r="J15" s="10">
        <v>-124000</v>
      </c>
      <c r="K15" s="10"/>
      <c r="L15" s="10">
        <f>I15+J15</f>
        <v>-124000</v>
      </c>
      <c r="M15" s="10">
        <f t="shared" ref="M15" si="3">E15+I15</f>
        <v>0</v>
      </c>
      <c r="N15" s="10">
        <f t="shared" si="2"/>
        <v>-124000</v>
      </c>
      <c r="O15" s="10">
        <f t="shared" si="2"/>
        <v>0</v>
      </c>
      <c r="P15" s="10">
        <f t="shared" si="2"/>
        <v>-124000</v>
      </c>
    </row>
    <row r="16" spans="1:16" s="11" customFormat="1" ht="38.25" x14ac:dyDescent="0.2">
      <c r="A16" s="17">
        <v>1218830</v>
      </c>
      <c r="B16" s="17">
        <v>8830</v>
      </c>
      <c r="C16" s="17"/>
      <c r="D16" s="18" t="s">
        <v>22</v>
      </c>
      <c r="E16" s="43">
        <f t="shared" ref="E16:P16" si="4">E17+E18</f>
        <v>50000</v>
      </c>
      <c r="F16" s="43">
        <f t="shared" si="4"/>
        <v>105000</v>
      </c>
      <c r="G16" s="43">
        <f t="shared" si="4"/>
        <v>0</v>
      </c>
      <c r="H16" s="43">
        <f t="shared" si="4"/>
        <v>155000</v>
      </c>
      <c r="I16" s="43">
        <f t="shared" si="4"/>
        <v>0</v>
      </c>
      <c r="J16" s="43">
        <f t="shared" si="4"/>
        <v>-105000</v>
      </c>
      <c r="K16" s="43">
        <f t="shared" si="4"/>
        <v>0</v>
      </c>
      <c r="L16" s="43">
        <f t="shared" si="4"/>
        <v>-105000</v>
      </c>
      <c r="M16" s="43">
        <f t="shared" si="4"/>
        <v>50000</v>
      </c>
      <c r="N16" s="43">
        <f t="shared" si="4"/>
        <v>0</v>
      </c>
      <c r="O16" s="43">
        <f t="shared" si="4"/>
        <v>0</v>
      </c>
      <c r="P16" s="43">
        <f t="shared" si="4"/>
        <v>50000</v>
      </c>
    </row>
    <row r="17" spans="1:16" s="4" customFormat="1" ht="45" x14ac:dyDescent="0.25">
      <c r="A17" s="5">
        <v>1218831</v>
      </c>
      <c r="B17" s="5">
        <v>8831</v>
      </c>
      <c r="C17" s="5">
        <v>1060</v>
      </c>
      <c r="D17" s="6" t="s">
        <v>23</v>
      </c>
      <c r="E17" s="10">
        <v>50000</v>
      </c>
      <c r="F17" s="10">
        <v>105000</v>
      </c>
      <c r="G17" s="10"/>
      <c r="H17" s="10">
        <f>E17+F17</f>
        <v>155000</v>
      </c>
      <c r="I17" s="10"/>
      <c r="J17" s="10"/>
      <c r="K17" s="10"/>
      <c r="L17" s="10">
        <f>I17+J17</f>
        <v>0</v>
      </c>
      <c r="M17" s="10">
        <f t="shared" ref="M17:P18" si="5">E17+I17</f>
        <v>50000</v>
      </c>
      <c r="N17" s="10">
        <f t="shared" si="5"/>
        <v>105000</v>
      </c>
      <c r="O17" s="10">
        <f t="shared" si="5"/>
        <v>0</v>
      </c>
      <c r="P17" s="10">
        <f t="shared" si="5"/>
        <v>155000</v>
      </c>
    </row>
    <row r="18" spans="1:16" s="4" customFormat="1" ht="45" x14ac:dyDescent="0.25">
      <c r="A18" s="5">
        <v>1218832</v>
      </c>
      <c r="B18" s="5">
        <v>8832</v>
      </c>
      <c r="C18" s="5">
        <v>1060</v>
      </c>
      <c r="D18" s="6" t="s">
        <v>24</v>
      </c>
      <c r="E18" s="10"/>
      <c r="F18" s="10"/>
      <c r="G18" s="10"/>
      <c r="H18" s="10">
        <f>E18+F18</f>
        <v>0</v>
      </c>
      <c r="I18" s="10"/>
      <c r="J18" s="10">
        <v>-105000</v>
      </c>
      <c r="K18" s="10"/>
      <c r="L18" s="10">
        <f>I18+J18</f>
        <v>-105000</v>
      </c>
      <c r="M18" s="10">
        <f t="shared" si="5"/>
        <v>0</v>
      </c>
      <c r="N18" s="10">
        <f t="shared" si="5"/>
        <v>-105000</v>
      </c>
      <c r="O18" s="10">
        <f t="shared" si="5"/>
        <v>0</v>
      </c>
      <c r="P18" s="10">
        <f t="shared" si="5"/>
        <v>-105000</v>
      </c>
    </row>
    <row r="19" spans="1:16" s="19" customFormat="1" ht="13.5" x14ac:dyDescent="0.2">
      <c r="A19" s="24"/>
      <c r="B19" s="24"/>
      <c r="C19" s="24"/>
      <c r="D19" s="25" t="s">
        <v>17</v>
      </c>
      <c r="E19" s="44">
        <f>E13+E16</f>
        <v>526000</v>
      </c>
      <c r="F19" s="44">
        <f t="shared" ref="F19:P19" si="6">F13+F16</f>
        <v>229000</v>
      </c>
      <c r="G19" s="44">
        <f t="shared" si="6"/>
        <v>0</v>
      </c>
      <c r="H19" s="44">
        <f t="shared" si="6"/>
        <v>755000</v>
      </c>
      <c r="I19" s="44">
        <f t="shared" si="6"/>
        <v>0</v>
      </c>
      <c r="J19" s="44">
        <f t="shared" si="6"/>
        <v>-229000</v>
      </c>
      <c r="K19" s="44">
        <f t="shared" si="6"/>
        <v>0</v>
      </c>
      <c r="L19" s="44">
        <f t="shared" si="6"/>
        <v>-229000</v>
      </c>
      <c r="M19" s="44">
        <f t="shared" si="6"/>
        <v>526000</v>
      </c>
      <c r="N19" s="44">
        <f t="shared" si="6"/>
        <v>0</v>
      </c>
      <c r="O19" s="44">
        <f t="shared" si="6"/>
        <v>0</v>
      </c>
      <c r="P19" s="44">
        <f t="shared" si="6"/>
        <v>526000</v>
      </c>
    </row>
    <row r="20" spans="1:16" s="4" customFormat="1" ht="15" x14ac:dyDescent="0.25"/>
    <row r="23" spans="1:16" s="21" customFormat="1" ht="15.75" x14ac:dyDescent="0.25">
      <c r="D23" s="21" t="s">
        <v>19</v>
      </c>
      <c r="K23" s="22"/>
    </row>
  </sheetData>
  <mergeCells count="20">
    <mergeCell ref="F9:G9"/>
    <mergeCell ref="H9:H10"/>
    <mergeCell ref="I9:I10"/>
    <mergeCell ref="J9:K9"/>
    <mergeCell ref="L9:L10"/>
    <mergeCell ref="M9:M10"/>
    <mergeCell ref="N9:O9"/>
    <mergeCell ref="M1:P1"/>
    <mergeCell ref="M2:P2"/>
    <mergeCell ref="A5:P5"/>
    <mergeCell ref="A8:A10"/>
    <mergeCell ref="B8:B10"/>
    <mergeCell ref="C8:C10"/>
    <mergeCell ref="D8:D10"/>
    <mergeCell ref="E8:H8"/>
    <mergeCell ref="P9:P10"/>
    <mergeCell ref="M3:P3"/>
    <mergeCell ref="I8:L8"/>
    <mergeCell ref="M8:P8"/>
    <mergeCell ref="E9:E10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2021-12-06T13:04:40Z</cp:lastPrinted>
  <dcterms:created xsi:type="dcterms:W3CDTF">2010-10-07T11:14:28Z</dcterms:created>
  <dcterms:modified xsi:type="dcterms:W3CDTF">2021-12-06T13:04:52Z</dcterms:modified>
</cp:coreProperties>
</file>